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5_ДС 1_2026\Приложения к протоколу\"/>
    </mc:Choice>
  </mc:AlternateContent>
  <bookViews>
    <workbookView xWindow="0" yWindow="0" windowWidth="28605" windowHeight="9060"/>
  </bookViews>
  <sheets>
    <sheet name="Лист1" sheetId="2" r:id="rId1"/>
  </sheets>
  <definedNames>
    <definedName name="_xlnm.Print_Area" localSheetId="0">Лист1!$A$1:$G$26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2" l="1"/>
  <c r="E20" i="2" l="1"/>
  <c r="E21" i="2"/>
  <c r="F21" i="2" s="1"/>
  <c r="E22" i="2"/>
  <c r="D18" i="2"/>
  <c r="C8" i="2"/>
  <c r="C9" i="2"/>
  <c r="C10" i="2"/>
  <c r="C11" i="2"/>
  <c r="C12" i="2"/>
  <c r="C13" i="2"/>
  <c r="C14" i="2"/>
  <c r="C15" i="2"/>
  <c r="C16" i="2"/>
  <c r="C17" i="2"/>
  <c r="C7" i="2"/>
  <c r="G24" i="2"/>
  <c r="F24" i="2"/>
  <c r="E24" i="2"/>
  <c r="D24" i="2"/>
  <c r="C24" i="2"/>
  <c r="D23" i="2"/>
  <c r="F20" i="2"/>
  <c r="G20" i="2" s="1"/>
  <c r="E15" i="2"/>
  <c r="F15" i="2" s="1"/>
  <c r="G15" i="2" s="1"/>
  <c r="E14" i="2"/>
  <c r="F14" i="2" s="1"/>
  <c r="G14" i="2" s="1"/>
  <c r="E13" i="2"/>
  <c r="F13" i="2" s="1"/>
  <c r="G13" i="2" s="1"/>
  <c r="E12" i="2"/>
  <c r="F12" i="2" s="1"/>
  <c r="G12" i="2" s="1"/>
  <c r="E10" i="2"/>
  <c r="F10" i="2" s="1"/>
  <c r="G10" i="2" s="1"/>
  <c r="E9" i="2"/>
  <c r="F9" i="2" s="1"/>
  <c r="C23" i="2" l="1"/>
  <c r="E8" i="2"/>
  <c r="D25" i="2"/>
  <c r="F8" i="2"/>
  <c r="B24" i="2"/>
  <c r="F19" i="2" l="1"/>
  <c r="G19" i="2" s="1"/>
  <c r="G23" i="2" s="1"/>
  <c r="G25" i="2" s="1"/>
  <c r="E23" i="2"/>
  <c r="F23" i="2" l="1"/>
  <c r="F25" i="2" s="1"/>
  <c r="E25" i="2"/>
  <c r="C25" i="2" l="1"/>
  <c r="B23" i="2"/>
  <c r="B25" i="2" s="1"/>
</calcChain>
</file>

<file path=xl/sharedStrings.xml><?xml version="1.0" encoding="utf-8"?>
<sst xmlns="http://schemas.openxmlformats.org/spreadsheetml/2006/main" count="34" uniqueCount="33">
  <si>
    <t xml:space="preserve">Мероприятие </t>
  </si>
  <si>
    <t xml:space="preserve">Первичное посещение 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</si>
  <si>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</si>
  <si>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 xml:space="preserve">Проведение врачом/фельдшером индивидуального углубленного профилактического консультирования </t>
  </si>
  <si>
    <t>Анкетирование пациента по теме ЗОЖ</t>
  </si>
  <si>
    <t xml:space="preserve"> Анкетирование пациента по вопросам питания</t>
  </si>
  <si>
    <t xml:space="preserve"> Проведение биоимпедансометрии </t>
  </si>
  <si>
    <t xml:space="preserve">Проведение антропометрии (рост, вес, окружность талии) </t>
  </si>
  <si>
    <t xml:space="preserve">Проведение динамометрии </t>
  </si>
  <si>
    <t xml:space="preserve">Проведение исследования при помощи смокелайзера </t>
  </si>
  <si>
    <t xml:space="preserve">Проведение спирометрии </t>
  </si>
  <si>
    <t xml:space="preserve">Проведение пульсоксиметрии/ применение ангиоскана </t>
  </si>
  <si>
    <t xml:space="preserve">Разработка врачом/фельдшером программы по ЗОЖ, ее разъяснение </t>
  </si>
  <si>
    <t>Разработка врачом/фельдшером рекомендации по здоровому питанию, их разъяснение</t>
  </si>
  <si>
    <t xml:space="preserve">Первый диспансерный прием (повторное посещение с применением телемедицинских технологий) 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</si>
  <si>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</t>
  </si>
  <si>
    <t>Прием врачом/фельдшером центра здоровья для взрослых с использованием цифровых клинических сервисов</t>
  </si>
  <si>
    <t>Второй диспансерный прием (повторное посещение) с осмотром (консультацией) врачом-диетологом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</si>
  <si>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</t>
  </si>
  <si>
    <t>Прием врачом/фельдшером центра здоровья для взрослых</t>
  </si>
  <si>
    <t>Осмотр (консультация) психологом (по показаниям)</t>
  </si>
  <si>
    <t>Осмотр (консультация)
врачом-диетологом (по
показаниям)</t>
  </si>
  <si>
    <t xml:space="preserve">Проведение антропометрии (рост, вес, окружность талии, окружность талии, окружность бедер, вычисление ИМТ) </t>
  </si>
  <si>
    <t>Третий диспансерные прием (повторное посещение)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</si>
  <si>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</t>
  </si>
  <si>
    <t>Итого расходов, в руб.</t>
  </si>
  <si>
    <t xml:space="preserve">Отклонение, "-" тариф по данным МО выше </t>
  </si>
  <si>
    <t>Стоимость услуги, в руб.</t>
  </si>
  <si>
    <t>Второй диспансерный прием (повторное посещение) без осмотра (консультации) врачом-диетологом</t>
  </si>
  <si>
    <t>Предельная стоимость, с учетом коэффициента дифференциации (1,007), руб. *)</t>
  </si>
  <si>
    <t xml:space="preserve">*) сумма расходов, в соответствии с  "Методическими рекомендациями по способам оплаты медицинской помощи за счет средств обязательного медицинского страхования", разработанными Министерством здравоохранения Российской Федерации от 20.02.2026 №31-2/И/2-2902 и Федеральным фондом обязательного медицинского страхования от 20.02.2026 №00-10-26-2-06/3109, направленными письмом Министерства здравоохранения Российской Федерации от 24.02.2026 №31-2/И/2-3021 </t>
  </si>
  <si>
    <t>Приложение №1.1.8</t>
  </si>
  <si>
    <r>
      <t xml:space="preserve">Перечень  и стоимость услуг по центрам здоровья, в соответствии с </t>
    </r>
    <r>
      <rPr>
        <i/>
        <sz val="18"/>
        <color theme="1"/>
        <rFont val="Times New Roman"/>
        <family val="1"/>
        <charset val="204"/>
      </rPr>
      <t>"Методическими рекомендациями по способам оплаты медицинской помощи за счет средств обязательного медицинского страхования"</t>
    </r>
    <r>
      <rPr>
        <sz val="18"/>
        <color theme="1"/>
        <rFont val="Times New Roman"/>
        <family val="1"/>
        <charset val="204"/>
      </rPr>
      <t xml:space="preserve">, разработанными Министерством здравоохранения Российской Федерации от 20.02.2026 №31-2/И/2-2902 и Федеральным фондом обязательного медицинского страхования от 20.02.2026 №00-10-26-2-06/3109, направленными письмом Министерства здравоохранения Российской Федерации от 24.02.2026 №31-2/И/2-3021 
</t>
    </r>
    <r>
      <rPr>
        <b/>
        <sz val="18"/>
        <color rgb="FFFF0000"/>
        <rFont val="Times New Roman"/>
        <family val="1"/>
        <charset val="204"/>
      </rPr>
      <t>(по данным ГБУЗ "Пензенский областной центр общественного здоровья и медицинской профилактики")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</si>
</sst>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wrapText="1"/>
    </xf>
    <xf numFmtId="0" fontId="1" fillId="0" borderId="2" xfId="0" applyFont="1" applyBorder="1" applyAlignment="1"/>
    <xf numFmtId="0" fontId="1" fillId="3" borderId="1" xfId="0" applyFont="1" applyFill="1" applyBorder="1" applyAlignment="1">
      <alignment wrapText="1"/>
    </xf>
    <xf numFmtId="0" fontId="2" fillId="7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0" xfId="0" applyNumberFormat="1" applyFont="1"/>
    <xf numFmtId="4" fontId="6" fillId="8" borderId="1" xfId="0" applyNumberFormat="1" applyFont="1" applyFill="1" applyBorder="1" applyAlignment="1">
      <alignment horizontal="center" wrapText="1"/>
    </xf>
    <xf numFmtId="4" fontId="6" fillId="8" borderId="1" xfId="0" applyNumberFormat="1" applyFont="1" applyFill="1" applyBorder="1" applyAlignment="1">
      <alignment horizontal="center" vertical="center" wrapText="1"/>
    </xf>
    <xf numFmtId="4" fontId="6" fillId="8" borderId="1" xfId="0" applyNumberFormat="1" applyFont="1" applyFill="1" applyBorder="1" applyAlignment="1">
      <alignment vertical="center" wrapText="1"/>
    </xf>
    <xf numFmtId="4" fontId="6" fillId="8" borderId="1" xfId="0" applyNumberFormat="1" applyFont="1" applyFill="1" applyBorder="1" applyAlignment="1">
      <alignment wrapText="1"/>
    </xf>
    <xf numFmtId="4" fontId="7" fillId="8" borderId="1" xfId="0" applyNumberFormat="1" applyFont="1" applyFill="1" applyBorder="1" applyAlignment="1">
      <alignment horizontal="center" vertical="center" wrapText="1"/>
    </xf>
    <xf numFmtId="4" fontId="8" fillId="8" borderId="1" xfId="0" applyNumberFormat="1" applyFont="1" applyFill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view="pageBreakPreview" zoomScale="80" zoomScaleNormal="100" zoomScaleSheetLayoutView="80" workbookViewId="0">
      <pane xSplit="7" ySplit="5" topLeftCell="H6" activePane="bottomRight" state="frozen"/>
      <selection pane="topRight" activeCell="G1" sqref="G1"/>
      <selection pane="bottomLeft" activeCell="A5" sqref="A5"/>
      <selection pane="bottomRight" activeCell="A3" sqref="A3"/>
    </sheetView>
  </sheetViews>
  <sheetFormatPr defaultRowHeight="15" x14ac:dyDescent="0.25"/>
  <cols>
    <col min="1" max="1" width="57.140625" style="1" customWidth="1"/>
    <col min="2" max="2" width="20.42578125" style="1" customWidth="1"/>
    <col min="3" max="3" width="34.28515625" style="1" customWidth="1"/>
    <col min="4" max="4" width="39" style="1" customWidth="1"/>
    <col min="5" max="5" width="35.42578125" style="1" customWidth="1"/>
    <col min="6" max="6" width="36.140625" style="1" customWidth="1"/>
    <col min="7" max="7" width="40.140625" style="1" customWidth="1"/>
    <col min="8" max="16384" width="9.140625" style="1"/>
  </cols>
  <sheetData>
    <row r="1" spans="1:8" ht="43.5" customHeight="1" x14ac:dyDescent="0.25">
      <c r="F1" s="25" t="s">
        <v>31</v>
      </c>
      <c r="G1" s="25"/>
    </row>
    <row r="2" spans="1:8" ht="105.75" customHeight="1" x14ac:dyDescent="0.25">
      <c r="A2" s="26" t="s">
        <v>32</v>
      </c>
      <c r="B2" s="26"/>
      <c r="C2" s="26"/>
      <c r="D2" s="26"/>
      <c r="E2" s="26"/>
      <c r="F2" s="26"/>
      <c r="G2" s="26"/>
    </row>
    <row r="3" spans="1:8" x14ac:dyDescent="0.25">
      <c r="A3" s="7"/>
      <c r="B3" s="7"/>
      <c r="C3" s="3">
        <v>1</v>
      </c>
      <c r="D3" s="2">
        <v>2</v>
      </c>
      <c r="E3" s="2">
        <v>3</v>
      </c>
      <c r="F3" s="2">
        <v>4</v>
      </c>
      <c r="G3" s="2">
        <v>5</v>
      </c>
    </row>
    <row r="4" spans="1:8" ht="110.25" customHeight="1" x14ac:dyDescent="0.25">
      <c r="A4" s="27" t="s">
        <v>0</v>
      </c>
      <c r="B4" s="28" t="s">
        <v>27</v>
      </c>
      <c r="C4" s="16" t="s">
        <v>1</v>
      </c>
      <c r="D4" s="12" t="s">
        <v>14</v>
      </c>
      <c r="E4" s="13" t="s">
        <v>17</v>
      </c>
      <c r="F4" s="15" t="s">
        <v>28</v>
      </c>
      <c r="G4" s="14" t="s">
        <v>23</v>
      </c>
    </row>
    <row r="5" spans="1:8" ht="15" customHeight="1" x14ac:dyDescent="0.25">
      <c r="A5" s="27"/>
      <c r="B5" s="29"/>
      <c r="C5" s="31" t="s">
        <v>2</v>
      </c>
      <c r="D5" s="32" t="s">
        <v>15</v>
      </c>
      <c r="E5" s="33" t="s">
        <v>18</v>
      </c>
      <c r="F5" s="34" t="s">
        <v>18</v>
      </c>
      <c r="G5" s="35" t="s">
        <v>24</v>
      </c>
    </row>
    <row r="6" spans="1:8" ht="104.25" customHeight="1" x14ac:dyDescent="0.25">
      <c r="A6" s="27"/>
      <c r="B6" s="30"/>
      <c r="C6" s="31"/>
      <c r="D6" s="32"/>
      <c r="E6" s="33"/>
      <c r="F6" s="34"/>
      <c r="G6" s="35"/>
      <c r="H6" s="11"/>
    </row>
    <row r="7" spans="1:8" ht="31.5" customHeight="1" x14ac:dyDescent="0.25">
      <c r="A7" s="4" t="s">
        <v>3</v>
      </c>
      <c r="B7" s="23">
        <v>164.21</v>
      </c>
      <c r="C7" s="19">
        <f>B7</f>
        <v>164.21</v>
      </c>
      <c r="D7" s="20"/>
      <c r="E7" s="20"/>
      <c r="F7" s="20"/>
      <c r="G7" s="20"/>
    </row>
    <row r="8" spans="1:8" x14ac:dyDescent="0.25">
      <c r="A8" s="4" t="s">
        <v>4</v>
      </c>
      <c r="B8" s="18">
        <v>29.2</v>
      </c>
      <c r="C8" s="19">
        <f t="shared" ref="C8:C17" si="0">B8</f>
        <v>29.2</v>
      </c>
      <c r="D8" s="20"/>
      <c r="E8" s="19">
        <f>C8</f>
        <v>29.2</v>
      </c>
      <c r="F8" s="19">
        <f>E8</f>
        <v>29.2</v>
      </c>
      <c r="G8" s="20"/>
    </row>
    <row r="9" spans="1:8" x14ac:dyDescent="0.25">
      <c r="A9" s="4" t="s">
        <v>5</v>
      </c>
      <c r="B9" s="18">
        <v>17.45</v>
      </c>
      <c r="C9" s="19">
        <f t="shared" si="0"/>
        <v>17.45</v>
      </c>
      <c r="D9" s="20"/>
      <c r="E9" s="19">
        <f t="shared" ref="E9:E15" si="1">C9</f>
        <v>17.45</v>
      </c>
      <c r="F9" s="19">
        <f t="shared" ref="F9:F10" si="2">E9</f>
        <v>17.45</v>
      </c>
      <c r="G9" s="20"/>
    </row>
    <row r="10" spans="1:8" x14ac:dyDescent="0.25">
      <c r="A10" s="4" t="s">
        <v>6</v>
      </c>
      <c r="B10" s="23">
        <v>64.650000000000006</v>
      </c>
      <c r="C10" s="19">
        <f t="shared" si="0"/>
        <v>64.650000000000006</v>
      </c>
      <c r="D10" s="20"/>
      <c r="E10" s="19">
        <f t="shared" si="1"/>
        <v>64.650000000000006</v>
      </c>
      <c r="F10" s="19">
        <f t="shared" si="2"/>
        <v>64.650000000000006</v>
      </c>
      <c r="G10" s="19">
        <f>F10</f>
        <v>64.650000000000006</v>
      </c>
    </row>
    <row r="11" spans="1:8" x14ac:dyDescent="0.25">
      <c r="A11" s="4" t="s">
        <v>7</v>
      </c>
      <c r="B11" s="18">
        <v>26.669999999999998</v>
      </c>
      <c r="C11" s="19">
        <f t="shared" si="0"/>
        <v>26.669999999999998</v>
      </c>
      <c r="D11" s="20"/>
      <c r="E11" s="20"/>
      <c r="F11" s="20"/>
      <c r="G11" s="20"/>
    </row>
    <row r="12" spans="1:8" x14ac:dyDescent="0.25">
      <c r="A12" s="4" t="s">
        <v>8</v>
      </c>
      <c r="B12" s="18">
        <v>14.3</v>
      </c>
      <c r="C12" s="19">
        <f t="shared" si="0"/>
        <v>14.3</v>
      </c>
      <c r="D12" s="20"/>
      <c r="E12" s="19">
        <f t="shared" si="1"/>
        <v>14.3</v>
      </c>
      <c r="F12" s="19">
        <f t="shared" ref="F12:G15" si="3">E12</f>
        <v>14.3</v>
      </c>
      <c r="G12" s="19">
        <f t="shared" si="3"/>
        <v>14.3</v>
      </c>
    </row>
    <row r="13" spans="1:8" x14ac:dyDescent="0.25">
      <c r="A13" s="4" t="s">
        <v>9</v>
      </c>
      <c r="B13" s="18">
        <v>28.7</v>
      </c>
      <c r="C13" s="19">
        <f t="shared" si="0"/>
        <v>28.7</v>
      </c>
      <c r="D13" s="20"/>
      <c r="E13" s="19">
        <f t="shared" si="1"/>
        <v>28.7</v>
      </c>
      <c r="F13" s="19">
        <f t="shared" si="3"/>
        <v>28.7</v>
      </c>
      <c r="G13" s="19">
        <f t="shared" si="3"/>
        <v>28.7</v>
      </c>
    </row>
    <row r="14" spans="1:8" x14ac:dyDescent="0.25">
      <c r="A14" s="4" t="s">
        <v>10</v>
      </c>
      <c r="B14" s="18">
        <v>28.7</v>
      </c>
      <c r="C14" s="19">
        <f t="shared" si="0"/>
        <v>28.7</v>
      </c>
      <c r="D14" s="20"/>
      <c r="E14" s="19">
        <f t="shared" si="1"/>
        <v>28.7</v>
      </c>
      <c r="F14" s="19">
        <f t="shared" si="3"/>
        <v>28.7</v>
      </c>
      <c r="G14" s="19">
        <f t="shared" si="3"/>
        <v>28.7</v>
      </c>
    </row>
    <row r="15" spans="1:8" x14ac:dyDescent="0.25">
      <c r="A15" s="4" t="s">
        <v>11</v>
      </c>
      <c r="B15" s="18">
        <v>14.3</v>
      </c>
      <c r="C15" s="19">
        <f t="shared" si="0"/>
        <v>14.3</v>
      </c>
      <c r="D15" s="20"/>
      <c r="E15" s="19">
        <f t="shared" si="1"/>
        <v>14.3</v>
      </c>
      <c r="F15" s="19">
        <f t="shared" si="3"/>
        <v>14.3</v>
      </c>
      <c r="G15" s="19">
        <f t="shared" si="3"/>
        <v>14.3</v>
      </c>
    </row>
    <row r="16" spans="1:8" ht="30" x14ac:dyDescent="0.25">
      <c r="A16" s="4" t="s">
        <v>12</v>
      </c>
      <c r="B16" s="18">
        <v>206.63</v>
      </c>
      <c r="C16" s="19">
        <f t="shared" si="0"/>
        <v>206.63</v>
      </c>
      <c r="D16" s="21"/>
      <c r="E16" s="21"/>
      <c r="F16" s="20"/>
      <c r="G16" s="21"/>
    </row>
    <row r="17" spans="1:9" ht="30" x14ac:dyDescent="0.25">
      <c r="A17" s="4" t="s">
        <v>13</v>
      </c>
      <c r="B17" s="18">
        <v>220.68</v>
      </c>
      <c r="C17" s="19">
        <f t="shared" si="0"/>
        <v>220.68</v>
      </c>
      <c r="D17" s="21"/>
      <c r="E17" s="21"/>
      <c r="F17" s="21"/>
      <c r="G17" s="21"/>
    </row>
    <row r="18" spans="1:9" ht="30" x14ac:dyDescent="0.25">
      <c r="A18" s="8" t="s">
        <v>16</v>
      </c>
      <c r="B18" s="18">
        <v>258.14</v>
      </c>
      <c r="C18" s="21"/>
      <c r="D18" s="19">
        <f>B18</f>
        <v>258.14</v>
      </c>
      <c r="E18" s="21"/>
      <c r="F18" s="21"/>
      <c r="G18" s="21"/>
    </row>
    <row r="19" spans="1:9" x14ac:dyDescent="0.25">
      <c r="A19" s="6" t="s">
        <v>19</v>
      </c>
      <c r="B19" s="23">
        <v>52.230000000000004</v>
      </c>
      <c r="C19" s="21"/>
      <c r="D19" s="19"/>
      <c r="E19" s="19">
        <f>B19</f>
        <v>52.230000000000004</v>
      </c>
      <c r="F19" s="19">
        <f>E19</f>
        <v>52.230000000000004</v>
      </c>
      <c r="G19" s="19">
        <f>F19</f>
        <v>52.230000000000004</v>
      </c>
    </row>
    <row r="20" spans="1:9" ht="30" x14ac:dyDescent="0.25">
      <c r="A20" s="6" t="s">
        <v>22</v>
      </c>
      <c r="B20" s="18">
        <v>32.29</v>
      </c>
      <c r="C20" s="21"/>
      <c r="D20" s="20"/>
      <c r="E20" s="19">
        <f t="shared" ref="E20:E22" si="4">B20</f>
        <v>32.29</v>
      </c>
      <c r="F20" s="19">
        <f>E20</f>
        <v>32.29</v>
      </c>
      <c r="G20" s="19">
        <f>F20</f>
        <v>32.29</v>
      </c>
    </row>
    <row r="21" spans="1:9" x14ac:dyDescent="0.25">
      <c r="A21" s="6" t="s">
        <v>20</v>
      </c>
      <c r="B21" s="23">
        <v>428.16</v>
      </c>
      <c r="C21" s="19"/>
      <c r="D21" s="20"/>
      <c r="E21" s="19">
        <f t="shared" si="4"/>
        <v>428.16</v>
      </c>
      <c r="F21" s="19">
        <f>E21</f>
        <v>428.16</v>
      </c>
      <c r="G21" s="20"/>
    </row>
    <row r="22" spans="1:9" ht="45" x14ac:dyDescent="0.25">
      <c r="A22" s="6" t="s">
        <v>21</v>
      </c>
      <c r="B22" s="18">
        <v>592.46</v>
      </c>
      <c r="C22" s="19"/>
      <c r="D22" s="20"/>
      <c r="E22" s="19">
        <f t="shared" si="4"/>
        <v>592.46</v>
      </c>
      <c r="F22" s="20"/>
      <c r="G22" s="20"/>
    </row>
    <row r="23" spans="1:9" ht="47.25" customHeight="1" x14ac:dyDescent="0.25">
      <c r="A23" s="9" t="s">
        <v>25</v>
      </c>
      <c r="B23" s="22">
        <f>C23+D23+E23+F23+G23</f>
        <v>3321.2200000000003</v>
      </c>
      <c r="C23" s="22">
        <f>SUM(C7:C22)</f>
        <v>815.49</v>
      </c>
      <c r="D23" s="22">
        <f t="shared" ref="D23:G23" si="5">SUM(D7:D22)</f>
        <v>258.14</v>
      </c>
      <c r="E23" s="22">
        <f t="shared" si="5"/>
        <v>1302.44</v>
      </c>
      <c r="F23" s="22">
        <f t="shared" si="5"/>
        <v>709.98</v>
      </c>
      <c r="G23" s="22">
        <f t="shared" si="5"/>
        <v>235.17</v>
      </c>
      <c r="I23" s="17"/>
    </row>
    <row r="24" spans="1:9" ht="47.25" customHeight="1" x14ac:dyDescent="0.25">
      <c r="A24" s="10" t="s">
        <v>29</v>
      </c>
      <c r="B24" s="22">
        <f>C24+D24+E24+F24+G24</f>
        <v>3433.2000000000003</v>
      </c>
      <c r="C24" s="22">
        <f>ROUND(809.82*1.007,2)</f>
        <v>815.49</v>
      </c>
      <c r="D24" s="22">
        <f>ROUND(256.35*1.007,2)</f>
        <v>258.14</v>
      </c>
      <c r="E24" s="22">
        <f>ROUND(1293.39*1.007,2)</f>
        <v>1302.44</v>
      </c>
      <c r="F24" s="22">
        <f>ROUND(705.04*1.007,2)</f>
        <v>709.98</v>
      </c>
      <c r="G24" s="22">
        <f>ROUND(344.74*1.007,2)</f>
        <v>347.15</v>
      </c>
      <c r="I24" s="17"/>
    </row>
    <row r="25" spans="1:9" ht="52.5" customHeight="1" x14ac:dyDescent="0.25">
      <c r="A25" s="5" t="s">
        <v>26</v>
      </c>
      <c r="B25" s="22">
        <f>B24-B23</f>
        <v>111.98000000000002</v>
      </c>
      <c r="C25" s="22">
        <f>C24-C23</f>
        <v>0</v>
      </c>
      <c r="D25" s="22">
        <f t="shared" ref="D25:G25" si="6">D24-D23</f>
        <v>0</v>
      </c>
      <c r="E25" s="22">
        <f t="shared" si="6"/>
        <v>0</v>
      </c>
      <c r="F25" s="22">
        <f t="shared" si="6"/>
        <v>0</v>
      </c>
      <c r="G25" s="22">
        <f t="shared" si="6"/>
        <v>111.97999999999999</v>
      </c>
    </row>
    <row r="26" spans="1:9" ht="45" customHeight="1" x14ac:dyDescent="0.25">
      <c r="A26" s="24" t="s">
        <v>30</v>
      </c>
      <c r="B26" s="24"/>
      <c r="C26" s="24"/>
      <c r="D26" s="24"/>
      <c r="E26" s="24"/>
      <c r="F26" s="24"/>
      <c r="G26" s="24"/>
    </row>
  </sheetData>
  <mergeCells count="10">
    <mergeCell ref="A26:G26"/>
    <mergeCell ref="F1:G1"/>
    <mergeCell ref="A2:G2"/>
    <mergeCell ref="A4:A6"/>
    <mergeCell ref="B4:B6"/>
    <mergeCell ref="C5:C6"/>
    <mergeCell ref="D5:D6"/>
    <mergeCell ref="E5:E6"/>
    <mergeCell ref="F5:F6"/>
    <mergeCell ref="G5:G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9" orientation="landscape" r:id="rId1"/>
  <headerFoot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2026-03-11T11:54:19Z</cp:lastPrinted>
  <dcterms:created xsi:type="dcterms:W3CDTF">2026-03-02T12:55:31Z</dcterms:created>
  <dcterms:modified xsi:type="dcterms:W3CDTF">2026-03-25T13:22:29Z</dcterms:modified>
</cp:coreProperties>
</file>